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5. Решение №35 от 06.05.2022г\"/>
    </mc:Choice>
  </mc:AlternateContent>
  <xr:revisionPtr revIDLastSave="0" documentId="13_ncr:1_{D17C3C14-CA99-47B2-B1BC-410EAD276DA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38" i="1" l="1"/>
  <c r="AI38" i="1"/>
  <c r="T38" i="1"/>
  <c r="T37" i="1" s="1"/>
  <c r="T48" i="1"/>
  <c r="T47" i="1" s="1"/>
  <c r="AT47" i="1" s="1"/>
  <c r="T54" i="1"/>
  <c r="T53" i="1" s="1"/>
  <c r="AT53" i="1" s="1"/>
  <c r="T70" i="1"/>
  <c r="T69" i="1" s="1"/>
  <c r="AT69" i="1" s="1"/>
  <c r="T83" i="1"/>
  <c r="T82" i="1" s="1"/>
  <c r="AT82" i="1" s="1"/>
  <c r="AT16" i="1"/>
  <c r="AT19" i="1"/>
  <c r="AT24" i="1"/>
  <c r="AT32" i="1"/>
  <c r="AT45" i="1"/>
  <c r="AT63" i="1"/>
  <c r="AT66" i="1"/>
  <c r="AT79" i="1"/>
  <c r="AT85" i="1"/>
  <c r="AT91" i="1"/>
  <c r="AN70" i="1"/>
  <c r="AN69" i="1" s="1"/>
  <c r="AM70" i="1"/>
  <c r="AM69" i="1" s="1"/>
  <c r="AL70" i="1"/>
  <c r="AL69" i="1" s="1"/>
  <c r="AK70" i="1"/>
  <c r="AK69" i="1" s="1"/>
  <c r="AJ70" i="1"/>
  <c r="AJ69" i="1" s="1"/>
  <c r="AI70" i="1"/>
  <c r="AI69" i="1" s="1"/>
  <c r="T103" i="1" l="1"/>
  <c r="AT37" i="1"/>
  <c r="AT13" i="1" s="1"/>
</calcChain>
</file>

<file path=xl/sharedStrings.xml><?xml version="1.0" encoding="utf-8"?>
<sst xmlns="http://schemas.openxmlformats.org/spreadsheetml/2006/main" count="430" uniqueCount="233">
  <si>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</si>
  <si>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</si>
  <si>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</si>
  <si>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</si>
  <si>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</si>
  <si>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</si>
  <si>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</si>
  <si>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</si>
  <si>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</si>
  <si>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</si>
  <si>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</si>
  <si>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</si>
  <si>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</si>
  <si>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</si>
  <si>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</si>
  <si>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</si>
  <si>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</si>
  <si>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</si>
  <si>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</si>
  <si>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</si>
  <si>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</si>
  <si>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</si>
  <si>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</si>
  <si>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</si>
  <si>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</si>
  <si>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</si>
  <si>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</si>
  <si>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</si>
  <si>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</si>
  <si>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</si>
  <si>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</si>
  <si>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</si>
  <si>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</si>
  <si>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</si>
  <si>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</si>
  <si>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</si>
  <si>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</si>
  <si>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</si>
  <si>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</si>
  <si>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</si>
  <si>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</si>
  <si>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</si>
  <si>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</si>
  <si>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</si>
  <si>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</si>
  <si>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</si>
  <si>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</si>
  <si>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</si>
  <si>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</si>
  <si>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</si>
  <si>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</si>
  <si>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</si>
  <si>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</si>
  <si>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</si>
  <si>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</si>
  <si>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</si>
  <si>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</si>
  <si>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</si>
  <si>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</si>
  <si>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</si>
  <si>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</si>
  <si>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</si>
  <si>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</si>
  <si>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</si>
  <si>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</si>
  <si>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</si>
  <si>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</si>
  <si>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</si>
  <si>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</si>
  <si>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</si>
  <si>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</si>
  <si>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</si>
  <si>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</si>
  <si>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</si>
  <si>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</si>
  <si>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</si>
  <si>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</si>
  <si>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</si>
  <si>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</si>
  <si>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</si>
  <si>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</si>
  <si>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</si>
  <si>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</si>
  <si>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</si>
  <si>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</si>
  <si>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</si>
  <si>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</si>
  <si>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</si>
  <si>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</si>
  <si>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</si>
  <si>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</si>
  <si>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</si>
  <si>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</si>
  <si>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</si>
  <si>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</si>
  <si>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</si>
  <si>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</si>
  <si>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</si>
  <si>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</si>
  <si>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</si>
  <si>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</si>
  <si>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</si>
  <si>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</si>
  <si>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</si>
  <si>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</si>
  <si>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</si>
  <si>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</si>
  <si>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</si>
  <si>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</si>
  <si>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</si>
  <si>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</si>
  <si>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</si>
  <si>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</si>
  <si>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</si>
  <si>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</si>
  <si>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</si>
  <si>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</si>
  <si>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</si>
  <si>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</si>
  <si>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</si>
  <si>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</si>
  <si>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</si>
  <si>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</si>
  <si>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</si>
  <si>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</si>
  <si>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</si>
  <si>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</si>
  <si>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</si>
  <si>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</si>
  <si>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</si>
  <si>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</si>
  <si>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</si>
  <si>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</si>
  <si>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</si>
  <si>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</si>
  <si>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</si>
  <si>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</si>
  <si>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</si>
  <si>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</si>
  <si>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</si>
  <si>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</si>
  <si>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</si>
  <si>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</si>
  <si>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</si>
  <si>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</si>
  <si>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</si>
  <si>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</si>
  <si>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</si>
  <si>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</si>
  <si>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</si>
  <si>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</si>
  <si>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</si>
  <si>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</si>
  <si>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</si>
  <si>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</si>
  <si>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</si>
  <si>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</si>
  <si>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</si>
  <si>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</si>
  <si>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</si>
  <si>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</si>
  <si>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</si>
  <si>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</si>
  <si>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</si>
  <si>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</si>
  <si>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</si>
  <si>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</si>
  <si>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</si>
  <si>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</si>
  <si>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</si>
  <si>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</si>
  <si>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</si>
  <si>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</si>
  <si>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</si>
  <si>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</si>
  <si>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</si>
  <si>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</si>
  <si>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</si>
  <si>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</si>
  <si>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</si>
  <si>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</si>
  <si>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</si>
  <si>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</si>
  <si>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</si>
  <si>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</si>
  <si>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</si>
  <si>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</si>
  <si>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</si>
  <si>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</si>
  <si>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</si>
  <si>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</si>
  <si>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</si>
  <si>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</si>
  <si>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</si>
  <si>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</si>
  <si>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</si>
  <si>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</si>
  <si>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</si>
  <si>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</si>
  <si>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</si>
  <si>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</si>
  <si>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</si>
  <si>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</si>
  <si>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</si>
  <si>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</si>
  <si>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</si>
  <si>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</si>
  <si>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</si>
  <si>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</si>
  <si>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</si>
  <si>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</si>
  <si>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</si>
  <si>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</si>
  <si>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</si>
  <si>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</si>
  <si>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</si>
  <si>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</si>
  <si>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</si>
  <si>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</si>
  <si>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</si>
  <si>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</si>
  <si>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</si>
  <si>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</si>
  <si>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</si>
  <si>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</si>
  <si>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</si>
  <si>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</si>
  <si>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</si>
  <si>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</si>
  <si>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</si>
  <si>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</si>
  <si>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</si>
  <si>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от 06.05.2022 №35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</si>
</sst>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1"/>
  <sheetViews>
    <sheetView tabSelected="1" view="pageBreakPreview" zoomScale="75" zoomScaleNormal="70" zoomScaleSheetLayoutView="75" workbookViewId="0">
      <selection activeCell="A10" sqref="A10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216</v>
      </c>
      <c r="AO1" s="4"/>
      <c r="AP1" s="4"/>
      <c r="AQ1" s="4"/>
    </row>
    <row r="2" spans="1:46" s="17" customFormat="1" ht="30.75" customHeight="1" x14ac:dyDescent="0.25">
      <c r="A2" s="32" t="s">
        <v>211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4"/>
      <c r="AP2" s="4"/>
      <c r="AQ2" s="4"/>
    </row>
    <row r="3" spans="1:46" s="17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2" t="s">
        <v>220</v>
      </c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232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5" t="s">
        <v>214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3" t="s">
        <v>2</v>
      </c>
      <c r="B13" s="33" t="s">
        <v>3</v>
      </c>
      <c r="C13" s="33" t="s">
        <v>3</v>
      </c>
      <c r="D13" s="33" t="s">
        <v>3</v>
      </c>
      <c r="E13" s="33" t="s">
        <v>3</v>
      </c>
      <c r="F13" s="33" t="s">
        <v>3</v>
      </c>
      <c r="G13" s="33" t="s">
        <v>3</v>
      </c>
      <c r="H13" s="33" t="s">
        <v>3</v>
      </c>
      <c r="I13" s="33" t="s">
        <v>3</v>
      </c>
      <c r="J13" s="33" t="s">
        <v>3</v>
      </c>
      <c r="K13" s="33" t="s">
        <v>3</v>
      </c>
      <c r="L13" s="33" t="s">
        <v>3</v>
      </c>
      <c r="M13" s="33" t="s">
        <v>3</v>
      </c>
      <c r="N13" s="33" t="s">
        <v>3</v>
      </c>
      <c r="O13" s="33" t="s">
        <v>3</v>
      </c>
      <c r="P13" s="33" t="s">
        <v>3</v>
      </c>
      <c r="Q13" s="33" t="s">
        <v>4</v>
      </c>
      <c r="R13" s="33" t="s">
        <v>5</v>
      </c>
      <c r="S13" s="33" t="s">
        <v>12</v>
      </c>
      <c r="T13" s="33" t="s">
        <v>22</v>
      </c>
      <c r="U13" s="33" t="s">
        <v>14</v>
      </c>
      <c r="V13" s="33" t="s">
        <v>15</v>
      </c>
      <c r="W13" s="33" t="s">
        <v>16</v>
      </c>
      <c r="X13" s="33" t="s">
        <v>17</v>
      </c>
      <c r="Y13" s="33" t="s">
        <v>13</v>
      </c>
      <c r="Z13" s="33" t="s">
        <v>14</v>
      </c>
      <c r="AA13" s="33" t="s">
        <v>15</v>
      </c>
      <c r="AB13" s="33" t="s">
        <v>16</v>
      </c>
      <c r="AC13" s="33" t="s">
        <v>17</v>
      </c>
      <c r="AD13" s="33" t="s">
        <v>13</v>
      </c>
      <c r="AE13" s="33" t="s">
        <v>14</v>
      </c>
      <c r="AF13" s="33" t="s">
        <v>15</v>
      </c>
      <c r="AG13" s="33" t="s">
        <v>16</v>
      </c>
      <c r="AH13" s="33" t="s">
        <v>17</v>
      </c>
      <c r="AI13" s="33" t="s">
        <v>209</v>
      </c>
      <c r="AJ13" s="33" t="s">
        <v>18</v>
      </c>
      <c r="AK13" s="33" t="s">
        <v>19</v>
      </c>
      <c r="AL13" s="33" t="s">
        <v>20</v>
      </c>
      <c r="AM13" s="33" t="s">
        <v>21</v>
      </c>
      <c r="AN13" s="33" t="s">
        <v>215</v>
      </c>
      <c r="AO13" s="33" t="s">
        <v>23</v>
      </c>
      <c r="AP13" s="33" t="s">
        <v>24</v>
      </c>
      <c r="AQ13" s="33" t="s">
        <v>25</v>
      </c>
      <c r="AR13" s="33" t="s">
        <v>26</v>
      </c>
      <c r="AT13" s="22">
        <f>AT16+AT19+AT24+AT32+AT37+AT45+AT47+AT53+AT63+AT66+AT69+AT79+AT82+AT85+AT91</f>
        <v>20272.8</v>
      </c>
    </row>
    <row r="14" spans="1:46" ht="15" x14ac:dyDescent="0.25">
      <c r="A14" s="33"/>
      <c r="B14" s="33" t="s">
        <v>3</v>
      </c>
      <c r="C14" s="33" t="s">
        <v>3</v>
      </c>
      <c r="D14" s="33" t="s">
        <v>3</v>
      </c>
      <c r="E14" s="33" t="s">
        <v>3</v>
      </c>
      <c r="F14" s="33" t="s">
        <v>3</v>
      </c>
      <c r="G14" s="33" t="s">
        <v>3</v>
      </c>
      <c r="H14" s="33" t="s">
        <v>3</v>
      </c>
      <c r="I14" s="33" t="s">
        <v>3</v>
      </c>
      <c r="J14" s="33" t="s">
        <v>3</v>
      </c>
      <c r="K14" s="33" t="s">
        <v>3</v>
      </c>
      <c r="L14" s="33" t="s">
        <v>3</v>
      </c>
      <c r="M14" s="33" t="s">
        <v>3</v>
      </c>
      <c r="N14" s="33" t="s">
        <v>3</v>
      </c>
      <c r="O14" s="33" t="s">
        <v>3</v>
      </c>
      <c r="P14" s="33" t="s">
        <v>3</v>
      </c>
      <c r="Q14" s="33" t="s">
        <v>4</v>
      </c>
      <c r="R14" s="33" t="s">
        <v>5</v>
      </c>
      <c r="S14" s="33" t="s">
        <v>6</v>
      </c>
      <c r="T14" s="33" t="s">
        <v>7</v>
      </c>
      <c r="U14" s="33" t="s">
        <v>8</v>
      </c>
      <c r="V14" s="33" t="s">
        <v>9</v>
      </c>
      <c r="W14" s="33" t="s">
        <v>10</v>
      </c>
      <c r="X14" s="33" t="s">
        <v>11</v>
      </c>
      <c r="Y14" s="33" t="s">
        <v>7</v>
      </c>
      <c r="Z14" s="33" t="s">
        <v>8</v>
      </c>
      <c r="AA14" s="33" t="s">
        <v>9</v>
      </c>
      <c r="AB14" s="33" t="s">
        <v>10</v>
      </c>
      <c r="AC14" s="33" t="s">
        <v>11</v>
      </c>
      <c r="AD14" s="33" t="s">
        <v>7</v>
      </c>
      <c r="AE14" s="33" t="s">
        <v>8</v>
      </c>
      <c r="AF14" s="33" t="s">
        <v>9</v>
      </c>
      <c r="AG14" s="33" t="s">
        <v>10</v>
      </c>
      <c r="AH14" s="33" t="s">
        <v>11</v>
      </c>
      <c r="AI14" s="33" t="s">
        <v>7</v>
      </c>
      <c r="AJ14" s="33" t="s">
        <v>8</v>
      </c>
      <c r="AK14" s="33" t="s">
        <v>9</v>
      </c>
      <c r="AL14" s="33" t="s">
        <v>10</v>
      </c>
      <c r="AM14" s="33" t="s">
        <v>11</v>
      </c>
      <c r="AN14" s="33" t="s">
        <v>7</v>
      </c>
      <c r="AO14" s="33" t="s">
        <v>8</v>
      </c>
      <c r="AP14" s="33" t="s">
        <v>9</v>
      </c>
      <c r="AQ14" s="33" t="s">
        <v>10</v>
      </c>
      <c r="AR14" s="33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16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16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168</v>
      </c>
      <c r="T21" s="13">
        <v>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168</v>
      </c>
      <c r="T23" s="13"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29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29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217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v>23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217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20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217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3730.5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3730.5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T39+T40+T41+T42+T43</f>
        <v>3730.5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>AI39+AI40+AI41+AI42+AI43</f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f>AN39+AN40+AN41+AN42+AN43</f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>
        <v>131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221</v>
      </c>
      <c r="B40" s="24" t="s">
        <v>222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1567.5</v>
      </c>
      <c r="U40" s="13"/>
      <c r="V40" s="13"/>
      <c r="W40" s="13"/>
      <c r="X40" s="13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223</v>
      </c>
      <c r="B41" s="24" t="s">
        <v>224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30.4</v>
      </c>
      <c r="U41" s="13"/>
      <c r="V41" s="13"/>
      <c r="W41" s="13"/>
      <c r="X41" s="13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29.75" customHeight="1" x14ac:dyDescent="0.25">
      <c r="A42" s="28" t="s">
        <v>225</v>
      </c>
      <c r="B42" s="24" t="s">
        <v>226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1.6</v>
      </c>
      <c r="U42" s="13">
        <v>0</v>
      </c>
      <c r="V42" s="13">
        <v>0</v>
      </c>
      <c r="W42" s="13">
        <v>0</v>
      </c>
      <c r="X42" s="13">
        <v>0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81.75" customHeight="1" x14ac:dyDescent="0.25">
      <c r="A43" s="23" t="s">
        <v>228</v>
      </c>
      <c r="B43" s="12" t="s">
        <v>229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5">
        <v>410</v>
      </c>
      <c r="R43" s="24" t="s">
        <v>35</v>
      </c>
      <c r="S43" s="12" t="s">
        <v>81</v>
      </c>
      <c r="T43" s="26">
        <v>2000</v>
      </c>
      <c r="U43" s="13"/>
      <c r="V43" s="13"/>
      <c r="W43" s="13"/>
      <c r="X43" s="13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6">
        <v>0</v>
      </c>
      <c r="AJ43" s="13"/>
      <c r="AK43" s="13"/>
      <c r="AL43" s="13"/>
      <c r="AM43" s="13"/>
      <c r="AN43" s="26">
        <v>0</v>
      </c>
      <c r="AO43" s="13"/>
      <c r="AP43" s="13"/>
      <c r="AQ43" s="13"/>
      <c r="AR43" s="15"/>
    </row>
    <row r="44" spans="1:46" ht="51.4" customHeight="1" x14ac:dyDescent="0.25">
      <c r="A44" s="11" t="s">
        <v>82</v>
      </c>
      <c r="B44" s="12" t="s">
        <v>83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v>5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5">
        <v>0</v>
      </c>
    </row>
    <row r="45" spans="1:46" ht="41.25" customHeight="1" x14ac:dyDescent="0.25">
      <c r="A45" s="11" t="s">
        <v>84</v>
      </c>
      <c r="B45" s="12" t="s">
        <v>85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  <c r="AT45" s="22">
        <f>T45</f>
        <v>5</v>
      </c>
    </row>
    <row r="46" spans="1:46" ht="142.5" customHeight="1" x14ac:dyDescent="0.25">
      <c r="A46" s="16" t="s">
        <v>86</v>
      </c>
      <c r="B46" s="12" t="s">
        <v>87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33</v>
      </c>
      <c r="R46" s="12" t="s">
        <v>81</v>
      </c>
      <c r="S46" s="12" t="s">
        <v>70</v>
      </c>
      <c r="T46" s="13">
        <v>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3.5" customHeight="1" x14ac:dyDescent="0.25">
      <c r="A47" s="11" t="s">
        <v>88</v>
      </c>
      <c r="B47" s="12" t="s">
        <v>89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1281.5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740.8</v>
      </c>
      <c r="AJ47" s="13">
        <v>0</v>
      </c>
      <c r="AK47" s="13">
        <v>0</v>
      </c>
      <c r="AL47" s="13">
        <v>0</v>
      </c>
      <c r="AM47" s="13">
        <v>0</v>
      </c>
      <c r="AN47" s="13">
        <v>752.7</v>
      </c>
      <c r="AO47" s="13">
        <v>0</v>
      </c>
      <c r="AP47" s="13">
        <v>0</v>
      </c>
      <c r="AQ47" s="13">
        <v>0</v>
      </c>
      <c r="AR47" s="15">
        <v>0</v>
      </c>
      <c r="AT47" s="22">
        <f>T47</f>
        <v>1281.5</v>
      </c>
    </row>
    <row r="48" spans="1:46" ht="26.25" customHeight="1" x14ac:dyDescent="0.25">
      <c r="A48" s="11" t="s">
        <v>90</v>
      </c>
      <c r="B48" s="12" t="s">
        <v>91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T49+T50+T51+T52</f>
        <v>1281.5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740.8</v>
      </c>
      <c r="AJ48" s="13">
        <v>0</v>
      </c>
      <c r="AK48" s="13">
        <v>0</v>
      </c>
      <c r="AL48" s="13">
        <v>0</v>
      </c>
      <c r="AM48" s="13">
        <v>0</v>
      </c>
      <c r="AN48" s="13">
        <v>752.7</v>
      </c>
      <c r="AO48" s="13">
        <v>0</v>
      </c>
      <c r="AP48" s="13">
        <v>0</v>
      </c>
      <c r="AQ48" s="13">
        <v>0</v>
      </c>
      <c r="AR48" s="15">
        <v>0</v>
      </c>
    </row>
    <row r="49" spans="1:46" ht="68.25" customHeight="1" x14ac:dyDescent="0.25">
      <c r="A49" s="16" t="s">
        <v>92</v>
      </c>
      <c r="B49" s="12" t="s">
        <v>93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33</v>
      </c>
      <c r="R49" s="12" t="s">
        <v>35</v>
      </c>
      <c r="S49" s="12" t="s">
        <v>42</v>
      </c>
      <c r="T49" s="13">
        <v>10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5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6" ht="76.5" customHeight="1" x14ac:dyDescent="0.25">
      <c r="A50" s="16" t="s">
        <v>94</v>
      </c>
      <c r="B50" s="12" t="s">
        <v>95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38.299999999999997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5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89.25" customHeight="1" x14ac:dyDescent="0.25">
      <c r="A51" s="16" t="s">
        <v>96</v>
      </c>
      <c r="B51" s="12" t="s">
        <v>97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10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5.5" customHeight="1" x14ac:dyDescent="0.25">
      <c r="A52" s="16" t="s">
        <v>98</v>
      </c>
      <c r="B52" s="12" t="s">
        <v>99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33</v>
      </c>
      <c r="R52" s="12" t="s">
        <v>35</v>
      </c>
      <c r="S52" s="12" t="s">
        <v>42</v>
      </c>
      <c r="T52" s="13">
        <v>1223.2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730.8</v>
      </c>
      <c r="AJ52" s="13">
        <v>0</v>
      </c>
      <c r="AK52" s="13">
        <v>0</v>
      </c>
      <c r="AL52" s="13">
        <v>0</v>
      </c>
      <c r="AM52" s="13">
        <v>0</v>
      </c>
      <c r="AN52" s="13">
        <v>752.7</v>
      </c>
      <c r="AO52" s="13">
        <v>0</v>
      </c>
      <c r="AP52" s="13">
        <v>0</v>
      </c>
      <c r="AQ52" s="13">
        <v>0</v>
      </c>
      <c r="AR52" s="15">
        <v>0</v>
      </c>
    </row>
    <row r="53" spans="1:46" ht="34.5" customHeight="1" x14ac:dyDescent="0.25">
      <c r="A53" s="11" t="s">
        <v>100</v>
      </c>
      <c r="B53" s="12" t="s">
        <v>101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f>T54</f>
        <v>764.5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  <c r="AT53" s="22">
        <f>T53</f>
        <v>764.5</v>
      </c>
    </row>
    <row r="54" spans="1:46" ht="24.75" customHeight="1" x14ac:dyDescent="0.25">
      <c r="A54" s="11" t="s">
        <v>102</v>
      </c>
      <c r="B54" s="12" t="s">
        <v>103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SUM(T55:T62)</f>
        <v>764.5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6" ht="74.25" customHeight="1" x14ac:dyDescent="0.25">
      <c r="A55" s="16" t="s">
        <v>104</v>
      </c>
      <c r="B55" s="12" t="s">
        <v>105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33</v>
      </c>
      <c r="R55" s="12" t="s">
        <v>35</v>
      </c>
      <c r="S55" s="12" t="s">
        <v>42</v>
      </c>
      <c r="T55" s="13">
        <v>6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0.5" hidden="1" customHeight="1" x14ac:dyDescent="0.25">
      <c r="A56" s="16" t="s">
        <v>106</v>
      </c>
      <c r="B56" s="12" t="s">
        <v>107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/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/>
      <c r="AJ56" s="13">
        <v>0</v>
      </c>
      <c r="AK56" s="13">
        <v>0</v>
      </c>
      <c r="AL56" s="13">
        <v>0</v>
      </c>
      <c r="AM56" s="13">
        <v>0</v>
      </c>
      <c r="AN56" s="13"/>
      <c r="AO56" s="13">
        <v>0</v>
      </c>
      <c r="AP56" s="13">
        <v>0</v>
      </c>
      <c r="AQ56" s="13">
        <v>0</v>
      </c>
      <c r="AR56" s="15">
        <v>0</v>
      </c>
    </row>
    <row r="57" spans="1:46" ht="70.5" customHeight="1" x14ac:dyDescent="0.25">
      <c r="A57" s="16" t="s">
        <v>108</v>
      </c>
      <c r="B57" s="12" t="s">
        <v>109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>
        <v>20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5.5" customHeight="1" x14ac:dyDescent="0.25">
      <c r="A58" s="16" t="s">
        <v>110</v>
      </c>
      <c r="B58" s="12" t="s">
        <v>111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30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108" customHeight="1" x14ac:dyDescent="0.25">
      <c r="A59" s="16" t="s">
        <v>112</v>
      </c>
      <c r="B59" s="12" t="s">
        <v>113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458.5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8.5" customHeight="1" x14ac:dyDescent="0.25">
      <c r="A60" s="16" t="s">
        <v>114</v>
      </c>
      <c r="B60" s="12" t="s">
        <v>115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10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5.5" customHeight="1" x14ac:dyDescent="0.25">
      <c r="A61" s="16" t="s">
        <v>116</v>
      </c>
      <c r="B61" s="12" t="s">
        <v>117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20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88.5" customHeight="1" x14ac:dyDescent="0.25">
      <c r="A62" s="16" t="s">
        <v>227</v>
      </c>
      <c r="B62" s="12" t="s">
        <v>118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33</v>
      </c>
      <c r="R62" s="12" t="s">
        <v>35</v>
      </c>
      <c r="S62" s="12" t="s">
        <v>42</v>
      </c>
      <c r="T62" s="13">
        <v>220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34.15" customHeight="1" x14ac:dyDescent="0.25">
      <c r="A63" s="11" t="s">
        <v>119</v>
      </c>
      <c r="B63" s="12" t="s">
        <v>120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3673.1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3575.1</v>
      </c>
      <c r="AJ63" s="13">
        <v>0</v>
      </c>
      <c r="AK63" s="13">
        <v>0</v>
      </c>
      <c r="AL63" s="13">
        <v>0</v>
      </c>
      <c r="AM63" s="13">
        <v>0</v>
      </c>
      <c r="AN63" s="13">
        <v>3516</v>
      </c>
      <c r="AO63" s="13">
        <v>0</v>
      </c>
      <c r="AP63" s="13">
        <v>0</v>
      </c>
      <c r="AQ63" s="13">
        <v>0</v>
      </c>
      <c r="AR63" s="15">
        <v>0</v>
      </c>
      <c r="AT63" s="22">
        <f>T63</f>
        <v>3673.1</v>
      </c>
    </row>
    <row r="64" spans="1:46" ht="28.5" customHeight="1" x14ac:dyDescent="0.25">
      <c r="A64" s="11" t="s">
        <v>121</v>
      </c>
      <c r="B64" s="12" t="s">
        <v>122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v>3673.1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3575.1</v>
      </c>
      <c r="AJ64" s="13">
        <v>0</v>
      </c>
      <c r="AK64" s="13">
        <v>0</v>
      </c>
      <c r="AL64" s="13">
        <v>0</v>
      </c>
      <c r="AM64" s="13">
        <v>0</v>
      </c>
      <c r="AN64" s="13">
        <v>3516</v>
      </c>
      <c r="AO64" s="13">
        <v>0</v>
      </c>
      <c r="AP64" s="13">
        <v>0</v>
      </c>
      <c r="AQ64" s="13">
        <v>0</v>
      </c>
      <c r="AR64" s="15">
        <v>0</v>
      </c>
    </row>
    <row r="65" spans="1:46" ht="68.45" customHeight="1" x14ac:dyDescent="0.25">
      <c r="A65" s="11" t="s">
        <v>123</v>
      </c>
      <c r="B65" s="12" t="s">
        <v>124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125</v>
      </c>
      <c r="R65" s="12" t="s">
        <v>126</v>
      </c>
      <c r="S65" s="12" t="s">
        <v>81</v>
      </c>
      <c r="T65" s="13">
        <v>3673.1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3575.1</v>
      </c>
      <c r="AJ65" s="13">
        <v>0</v>
      </c>
      <c r="AK65" s="13">
        <v>0</v>
      </c>
      <c r="AL65" s="13">
        <v>0</v>
      </c>
      <c r="AM65" s="13">
        <v>0</v>
      </c>
      <c r="AN65" s="13">
        <v>3516</v>
      </c>
      <c r="AO65" s="13">
        <v>0</v>
      </c>
      <c r="AP65" s="13">
        <v>0</v>
      </c>
      <c r="AQ65" s="13">
        <v>0</v>
      </c>
      <c r="AR65" s="15">
        <v>0</v>
      </c>
    </row>
    <row r="66" spans="1:46" ht="45" customHeight="1" x14ac:dyDescent="0.25">
      <c r="A66" s="11" t="s">
        <v>127</v>
      </c>
      <c r="B66" s="12" t="s">
        <v>128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3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5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5">
        <v>0</v>
      </c>
      <c r="AT66" s="22">
        <f>T66</f>
        <v>3</v>
      </c>
    </row>
    <row r="67" spans="1:46" ht="34.15" customHeight="1" x14ac:dyDescent="0.25">
      <c r="A67" s="11" t="s">
        <v>129</v>
      </c>
      <c r="B67" s="12" t="s">
        <v>130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v>3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5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105.75" customHeight="1" x14ac:dyDescent="0.25">
      <c r="A68" s="16" t="s">
        <v>131</v>
      </c>
      <c r="B68" s="12" t="s">
        <v>132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33</v>
      </c>
      <c r="R68" s="12" t="s">
        <v>133</v>
      </c>
      <c r="S68" s="12" t="s">
        <v>81</v>
      </c>
      <c r="T68" s="13">
        <v>3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5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5">
        <v>0</v>
      </c>
    </row>
    <row r="69" spans="1:46" ht="60.75" customHeight="1" x14ac:dyDescent="0.25">
      <c r="A69" s="11" t="s">
        <v>134</v>
      </c>
      <c r="B69" s="12" t="s">
        <v>135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T70</f>
        <v>9444.1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f t="shared" ref="AI69:AN69" si="0">AI70</f>
        <v>8279.5</v>
      </c>
      <c r="AJ69" s="13">
        <f t="shared" si="0"/>
        <v>0</v>
      </c>
      <c r="AK69" s="13">
        <f t="shared" si="0"/>
        <v>0</v>
      </c>
      <c r="AL69" s="13">
        <f t="shared" si="0"/>
        <v>0</v>
      </c>
      <c r="AM69" s="13">
        <f t="shared" si="0"/>
        <v>0</v>
      </c>
      <c r="AN69" s="13">
        <f t="shared" si="0"/>
        <v>7933.9</v>
      </c>
      <c r="AO69" s="13">
        <v>0</v>
      </c>
      <c r="AP69" s="13">
        <v>0</v>
      </c>
      <c r="AQ69" s="13">
        <v>0</v>
      </c>
      <c r="AR69" s="15">
        <v>0</v>
      </c>
      <c r="AT69" s="22">
        <f>T69</f>
        <v>9444.1</v>
      </c>
    </row>
    <row r="70" spans="1:46" ht="34.15" customHeight="1" x14ac:dyDescent="0.25">
      <c r="A70" s="11" t="s">
        <v>136</v>
      </c>
      <c r="B70" s="12" t="s">
        <v>137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f>SUM(T71:T78)</f>
        <v>9444.1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f>SUM(AI71:AI78)</f>
        <v>8279.5</v>
      </c>
      <c r="AJ70" s="13">
        <f>SUM(AJ71:AJ78)</f>
        <v>0</v>
      </c>
      <c r="AK70" s="13">
        <f>SUM(AK71:AK78)</f>
        <v>0</v>
      </c>
      <c r="AL70" s="13">
        <f>SUM(AL71:AL78)</f>
        <v>0</v>
      </c>
      <c r="AM70" s="13">
        <f>SUM(AM71:AM78)</f>
        <v>0</v>
      </c>
      <c r="AN70" s="13">
        <f>SUM(AN71:AN78)</f>
        <v>7933.9</v>
      </c>
      <c r="AO70" s="13">
        <v>0</v>
      </c>
      <c r="AP70" s="13">
        <v>0</v>
      </c>
      <c r="AQ70" s="13">
        <v>0</v>
      </c>
      <c r="AR70" s="15">
        <v>0</v>
      </c>
    </row>
    <row r="71" spans="1:46" ht="104.25" customHeight="1" x14ac:dyDescent="0.25">
      <c r="A71" s="16" t="s">
        <v>138</v>
      </c>
      <c r="B71" s="12" t="s">
        <v>139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140</v>
      </c>
      <c r="R71" s="12" t="s">
        <v>81</v>
      </c>
      <c r="S71" s="12" t="s">
        <v>70</v>
      </c>
      <c r="T71" s="13">
        <v>8073.6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7637.5</v>
      </c>
      <c r="AJ71" s="13">
        <v>0</v>
      </c>
      <c r="AK71" s="13">
        <v>0</v>
      </c>
      <c r="AL71" s="13">
        <v>0</v>
      </c>
      <c r="AM71" s="13">
        <v>0</v>
      </c>
      <c r="AN71" s="13">
        <v>7637.5</v>
      </c>
      <c r="AO71" s="13">
        <v>0</v>
      </c>
      <c r="AP71" s="13">
        <v>0</v>
      </c>
      <c r="AQ71" s="13">
        <v>0</v>
      </c>
      <c r="AR71" s="15">
        <v>0</v>
      </c>
    </row>
    <row r="72" spans="1:46" ht="102.75" customHeight="1" x14ac:dyDescent="0.25">
      <c r="A72" s="16" t="s">
        <v>141</v>
      </c>
      <c r="B72" s="12" t="s">
        <v>142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33</v>
      </c>
      <c r="R72" s="12" t="s">
        <v>81</v>
      </c>
      <c r="S72" s="12" t="s">
        <v>70</v>
      </c>
      <c r="T72" s="13">
        <v>1071.4000000000001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551.9</v>
      </c>
      <c r="AJ72" s="13">
        <v>0</v>
      </c>
      <c r="AK72" s="13">
        <v>0</v>
      </c>
      <c r="AL72" s="13">
        <v>0</v>
      </c>
      <c r="AM72" s="13">
        <v>0</v>
      </c>
      <c r="AN72" s="13">
        <v>296.39999999999998</v>
      </c>
      <c r="AO72" s="13">
        <v>0</v>
      </c>
      <c r="AP72" s="13">
        <v>0</v>
      </c>
      <c r="AQ72" s="13">
        <v>0</v>
      </c>
      <c r="AR72" s="15">
        <v>0</v>
      </c>
    </row>
    <row r="73" spans="1:46" ht="106.5" hidden="1" customHeight="1" x14ac:dyDescent="0.25">
      <c r="A73" s="16" t="s">
        <v>143</v>
      </c>
      <c r="B73" s="12" t="s">
        <v>142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144</v>
      </c>
      <c r="R73" s="12" t="s">
        <v>81</v>
      </c>
      <c r="S73" s="12" t="s">
        <v>70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10.25" customHeight="1" x14ac:dyDescent="0.25">
      <c r="A74" s="16" t="s">
        <v>145</v>
      </c>
      <c r="B74" s="12" t="s">
        <v>146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33</v>
      </c>
      <c r="R74" s="12" t="s">
        <v>81</v>
      </c>
      <c r="S74" s="12" t="s">
        <v>70</v>
      </c>
      <c r="T74" s="13">
        <v>35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10.25" customHeight="1" x14ac:dyDescent="0.25">
      <c r="A75" s="23" t="s">
        <v>230</v>
      </c>
      <c r="B75" s="12" t="s">
        <v>231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31">
        <v>240</v>
      </c>
      <c r="R75" s="12" t="s">
        <v>81</v>
      </c>
      <c r="S75" s="12" t="s">
        <v>149</v>
      </c>
      <c r="T75" s="13">
        <v>99</v>
      </c>
      <c r="U75" s="13"/>
      <c r="V75" s="13"/>
      <c r="W75" s="13"/>
      <c r="X75" s="13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/>
      <c r="AK75" s="13"/>
      <c r="AL75" s="13"/>
      <c r="AM75" s="13"/>
      <c r="AN75" s="13">
        <v>0</v>
      </c>
      <c r="AO75" s="13"/>
      <c r="AP75" s="13"/>
      <c r="AQ75" s="13"/>
      <c r="AR75" s="15"/>
    </row>
    <row r="76" spans="1:46" ht="116.25" customHeight="1" x14ac:dyDescent="0.25">
      <c r="A76" s="16" t="s">
        <v>147</v>
      </c>
      <c r="B76" s="12" t="s">
        <v>148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33</v>
      </c>
      <c r="R76" s="12" t="s">
        <v>81</v>
      </c>
      <c r="S76" s="12" t="s">
        <v>149</v>
      </c>
      <c r="T76" s="13">
        <v>15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110.25" customHeight="1" x14ac:dyDescent="0.25">
      <c r="A77" s="16" t="s">
        <v>150</v>
      </c>
      <c r="B77" s="12" t="s">
        <v>151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152</v>
      </c>
      <c r="R77" s="12" t="s">
        <v>81</v>
      </c>
      <c r="S77" s="12" t="s">
        <v>149</v>
      </c>
      <c r="T77" s="13">
        <v>85.1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90.1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</row>
    <row r="78" spans="1:46" ht="104.25" customHeight="1" x14ac:dyDescent="0.25">
      <c r="A78" s="16" t="s">
        <v>153</v>
      </c>
      <c r="B78" s="12" t="s">
        <v>154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33</v>
      </c>
      <c r="R78" s="12" t="s">
        <v>81</v>
      </c>
      <c r="S78" s="12" t="s">
        <v>149</v>
      </c>
      <c r="T78" s="13">
        <v>65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34.15" customHeight="1" x14ac:dyDescent="0.25">
      <c r="A79" s="11" t="s">
        <v>155</v>
      </c>
      <c r="B79" s="12" t="s">
        <v>156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/>
      <c r="R79" s="12"/>
      <c r="S79" s="12"/>
      <c r="T79" s="13">
        <v>10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  <c r="AT79" s="22">
        <f>T79</f>
        <v>10</v>
      </c>
    </row>
    <row r="80" spans="1:46" ht="34.15" customHeight="1" x14ac:dyDescent="0.25">
      <c r="A80" s="11" t="s">
        <v>157</v>
      </c>
      <c r="B80" s="12" t="s">
        <v>158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v>10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74.25" customHeight="1" x14ac:dyDescent="0.25">
      <c r="A81" s="16" t="s">
        <v>159</v>
      </c>
      <c r="B81" s="12" t="s">
        <v>160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33</v>
      </c>
      <c r="R81" s="12" t="s">
        <v>81</v>
      </c>
      <c r="S81" s="12" t="s">
        <v>70</v>
      </c>
      <c r="T81" s="13">
        <v>10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34.15" customHeight="1" x14ac:dyDescent="0.25">
      <c r="A82" s="11" t="s">
        <v>161</v>
      </c>
      <c r="B82" s="12" t="s">
        <v>162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f>T83</f>
        <v>161.5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72.599999999999994</v>
      </c>
      <c r="AJ82" s="13">
        <v>204.9</v>
      </c>
      <c r="AK82" s="13">
        <v>204.9</v>
      </c>
      <c r="AL82" s="13">
        <v>204.9</v>
      </c>
      <c r="AM82" s="13">
        <v>204.9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  <c r="AT82" s="22">
        <f>T82</f>
        <v>161.5</v>
      </c>
    </row>
    <row r="83" spans="1:46" ht="34.15" customHeight="1" x14ac:dyDescent="0.25">
      <c r="A83" s="11" t="s">
        <v>163</v>
      </c>
      <c r="B83" s="12" t="s">
        <v>164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f>T84</f>
        <v>161.5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72.599999999999994</v>
      </c>
      <c r="AJ83" s="13">
        <v>204.9</v>
      </c>
      <c r="AK83" s="13">
        <v>204.9</v>
      </c>
      <c r="AL83" s="13">
        <v>204.9</v>
      </c>
      <c r="AM83" s="13">
        <v>204.9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94.5" customHeight="1" x14ac:dyDescent="0.25">
      <c r="A84" s="16" t="s">
        <v>165</v>
      </c>
      <c r="B84" s="12" t="s">
        <v>166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167</v>
      </c>
      <c r="R84" s="12" t="s">
        <v>168</v>
      </c>
      <c r="S84" s="12" t="s">
        <v>81</v>
      </c>
      <c r="T84" s="13">
        <v>161.5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72.599999999999994</v>
      </c>
      <c r="AJ84" s="13">
        <v>204.9</v>
      </c>
      <c r="AK84" s="13">
        <v>204.9</v>
      </c>
      <c r="AL84" s="13">
        <v>204.9</v>
      </c>
      <c r="AM84" s="13">
        <v>204.9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51.4" customHeight="1" x14ac:dyDescent="0.25">
      <c r="A85" s="11" t="s">
        <v>169</v>
      </c>
      <c r="B85" s="12" t="s">
        <v>170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v>10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  <c r="AT85" s="22">
        <f>T85</f>
        <v>10</v>
      </c>
    </row>
    <row r="86" spans="1:46" ht="34.15" customHeight="1" x14ac:dyDescent="0.25">
      <c r="A86" s="11" t="s">
        <v>171</v>
      </c>
      <c r="B86" s="12" t="s">
        <v>172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10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91.5" customHeight="1" x14ac:dyDescent="0.25">
      <c r="A87" s="16" t="s">
        <v>173</v>
      </c>
      <c r="B87" s="12" t="s">
        <v>174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33</v>
      </c>
      <c r="R87" s="12" t="s">
        <v>35</v>
      </c>
      <c r="S87" s="12" t="s">
        <v>42</v>
      </c>
      <c r="T87" s="13">
        <v>10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27.75" hidden="1" customHeight="1" x14ac:dyDescent="0.25">
      <c r="A88" s="11" t="s">
        <v>175</v>
      </c>
      <c r="B88" s="12" t="s">
        <v>176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v>504.6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670.8</v>
      </c>
      <c r="AJ88" s="13">
        <v>0</v>
      </c>
      <c r="AK88" s="13">
        <v>0</v>
      </c>
      <c r="AL88" s="13">
        <v>0</v>
      </c>
      <c r="AM88" s="13">
        <v>0</v>
      </c>
      <c r="AN88" s="13">
        <v>794.2</v>
      </c>
      <c r="AO88" s="13">
        <v>0</v>
      </c>
      <c r="AP88" s="13">
        <v>0</v>
      </c>
      <c r="AQ88" s="13">
        <v>0</v>
      </c>
      <c r="AR88" s="15">
        <v>0</v>
      </c>
    </row>
    <row r="89" spans="1:46" ht="27.75" hidden="1" customHeight="1" x14ac:dyDescent="0.25">
      <c r="A89" s="11" t="s">
        <v>177</v>
      </c>
      <c r="B89" s="12" t="s">
        <v>178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/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34.15" hidden="1" customHeight="1" x14ac:dyDescent="0.25">
      <c r="A90" s="11" t="s">
        <v>179</v>
      </c>
      <c r="B90" s="12" t="s">
        <v>180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181</v>
      </c>
      <c r="R90" s="12" t="s">
        <v>81</v>
      </c>
      <c r="S90" s="12" t="s">
        <v>34</v>
      </c>
      <c r="T90" s="13"/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27.75" customHeight="1" x14ac:dyDescent="0.25">
      <c r="A91" s="11" t="s">
        <v>182</v>
      </c>
      <c r="B91" s="12" t="s">
        <v>183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v>534.6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603.5</v>
      </c>
      <c r="AJ91" s="13">
        <v>0</v>
      </c>
      <c r="AK91" s="13">
        <v>0</v>
      </c>
      <c r="AL91" s="13">
        <v>0</v>
      </c>
      <c r="AM91" s="13">
        <v>0</v>
      </c>
      <c r="AN91" s="13">
        <v>914.8</v>
      </c>
      <c r="AO91" s="13">
        <v>0</v>
      </c>
      <c r="AP91" s="13">
        <v>0</v>
      </c>
      <c r="AQ91" s="13">
        <v>0</v>
      </c>
      <c r="AR91" s="15">
        <v>0</v>
      </c>
      <c r="AT91" s="22">
        <f>T91</f>
        <v>534.6</v>
      </c>
    </row>
    <row r="92" spans="1:46" ht="28.5" customHeight="1" x14ac:dyDescent="0.25">
      <c r="A92" s="11" t="s">
        <v>184</v>
      </c>
      <c r="B92" s="12" t="s">
        <v>185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v>1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1</v>
      </c>
      <c r="AJ92" s="13">
        <v>0</v>
      </c>
      <c r="AK92" s="13">
        <v>0</v>
      </c>
      <c r="AL92" s="13">
        <v>0</v>
      </c>
      <c r="AM92" s="13">
        <v>0</v>
      </c>
      <c r="AN92" s="13">
        <v>1</v>
      </c>
      <c r="AO92" s="13">
        <v>0</v>
      </c>
      <c r="AP92" s="13">
        <v>0</v>
      </c>
      <c r="AQ92" s="13">
        <v>0</v>
      </c>
      <c r="AR92" s="15">
        <v>0</v>
      </c>
    </row>
    <row r="93" spans="1:46" ht="34.15" customHeight="1" x14ac:dyDescent="0.25">
      <c r="A93" s="11" t="s">
        <v>186</v>
      </c>
      <c r="B93" s="12" t="s">
        <v>187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188</v>
      </c>
      <c r="R93" s="12" t="s">
        <v>81</v>
      </c>
      <c r="S93" s="12" t="s">
        <v>133</v>
      </c>
      <c r="T93" s="13">
        <v>1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1</v>
      </c>
      <c r="AJ93" s="13">
        <v>0</v>
      </c>
      <c r="AK93" s="13">
        <v>0</v>
      </c>
      <c r="AL93" s="13">
        <v>0</v>
      </c>
      <c r="AM93" s="13">
        <v>0</v>
      </c>
      <c r="AN93" s="13">
        <v>1</v>
      </c>
      <c r="AO93" s="13">
        <v>0</v>
      </c>
      <c r="AP93" s="13">
        <v>0</v>
      </c>
      <c r="AQ93" s="13">
        <v>0</v>
      </c>
      <c r="AR93" s="15">
        <v>0</v>
      </c>
    </row>
    <row r="94" spans="1:46" ht="26.25" customHeight="1" x14ac:dyDescent="0.25">
      <c r="A94" s="11" t="s">
        <v>189</v>
      </c>
      <c r="B94" s="12" t="s">
        <v>190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533.6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602.5</v>
      </c>
      <c r="AJ94" s="13">
        <v>0</v>
      </c>
      <c r="AK94" s="13">
        <v>0</v>
      </c>
      <c r="AL94" s="13">
        <v>0</v>
      </c>
      <c r="AM94" s="13">
        <v>0</v>
      </c>
      <c r="AN94" s="13">
        <v>913.8</v>
      </c>
      <c r="AO94" s="13">
        <v>0</v>
      </c>
      <c r="AP94" s="13">
        <v>0</v>
      </c>
      <c r="AQ94" s="13">
        <v>0</v>
      </c>
      <c r="AR94" s="15">
        <v>0</v>
      </c>
    </row>
    <row r="95" spans="1:46" ht="42" customHeight="1" x14ac:dyDescent="0.25">
      <c r="A95" s="11" t="s">
        <v>191</v>
      </c>
      <c r="B95" s="12" t="s">
        <v>192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33</v>
      </c>
      <c r="R95" s="12" t="s">
        <v>70</v>
      </c>
      <c r="S95" s="12" t="s">
        <v>193</v>
      </c>
      <c r="T95" s="13">
        <v>15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34.15" customHeight="1" x14ac:dyDescent="0.25">
      <c r="A96" s="11" t="s">
        <v>194</v>
      </c>
      <c r="B96" s="12" t="s">
        <v>192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152</v>
      </c>
      <c r="R96" s="12" t="s">
        <v>81</v>
      </c>
      <c r="S96" s="12" t="s">
        <v>149</v>
      </c>
      <c r="T96" s="13">
        <v>20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20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4" ht="76.5" customHeight="1" x14ac:dyDescent="0.25">
      <c r="A97" s="11" t="s">
        <v>195</v>
      </c>
      <c r="B97" s="12" t="s">
        <v>196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140</v>
      </c>
      <c r="R97" s="12" t="s">
        <v>197</v>
      </c>
      <c r="S97" s="12" t="s">
        <v>42</v>
      </c>
      <c r="T97" s="13">
        <v>241.7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249.3</v>
      </c>
      <c r="AJ97" s="13">
        <v>0</v>
      </c>
      <c r="AK97" s="13">
        <v>0</v>
      </c>
      <c r="AL97" s="13">
        <v>0</v>
      </c>
      <c r="AM97" s="13">
        <v>0</v>
      </c>
      <c r="AN97" s="13">
        <v>257.60000000000002</v>
      </c>
      <c r="AO97" s="13">
        <v>0</v>
      </c>
      <c r="AP97" s="13">
        <v>0</v>
      </c>
      <c r="AQ97" s="13">
        <v>0</v>
      </c>
      <c r="AR97" s="15">
        <v>0</v>
      </c>
    </row>
    <row r="98" spans="1:44" ht="123" customHeight="1" x14ac:dyDescent="0.25">
      <c r="A98" s="16" t="s">
        <v>198</v>
      </c>
      <c r="B98" s="12" t="s">
        <v>199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33</v>
      </c>
      <c r="R98" s="12" t="s">
        <v>81</v>
      </c>
      <c r="S98" s="12" t="s">
        <v>70</v>
      </c>
      <c r="T98" s="13">
        <v>0.2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0.2</v>
      </c>
      <c r="AJ98" s="13">
        <v>0</v>
      </c>
      <c r="AK98" s="13">
        <v>0</v>
      </c>
      <c r="AL98" s="13">
        <v>0</v>
      </c>
      <c r="AM98" s="13">
        <v>0</v>
      </c>
      <c r="AN98" s="13">
        <v>0.2</v>
      </c>
      <c r="AO98" s="13">
        <v>0</v>
      </c>
      <c r="AP98" s="13">
        <v>0</v>
      </c>
      <c r="AQ98" s="13">
        <v>0</v>
      </c>
      <c r="AR98" s="15">
        <v>0</v>
      </c>
    </row>
    <row r="99" spans="1:44" ht="75.75" customHeight="1" x14ac:dyDescent="0.25">
      <c r="A99" s="11" t="s">
        <v>200</v>
      </c>
      <c r="B99" s="12" t="s">
        <v>201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202</v>
      </c>
      <c r="R99" s="12" t="s">
        <v>81</v>
      </c>
      <c r="S99" s="12" t="s">
        <v>70</v>
      </c>
      <c r="T99" s="13">
        <v>44.9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5">
        <v>0</v>
      </c>
    </row>
    <row r="100" spans="1:44" ht="75.75" customHeight="1" x14ac:dyDescent="0.25">
      <c r="A100" s="16" t="s">
        <v>203</v>
      </c>
      <c r="B100" s="12" t="s">
        <v>204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202</v>
      </c>
      <c r="R100" s="12" t="s">
        <v>81</v>
      </c>
      <c r="S100" s="12" t="s">
        <v>205</v>
      </c>
      <c r="T100" s="13">
        <v>101.8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51.4" customHeight="1" x14ac:dyDescent="0.25">
      <c r="A101" s="11" t="s">
        <v>206</v>
      </c>
      <c r="B101" s="12" t="s">
        <v>207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181</v>
      </c>
      <c r="R101" s="12" t="s">
        <v>81</v>
      </c>
      <c r="S101" s="12" t="s">
        <v>149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333</v>
      </c>
      <c r="AJ101" s="13">
        <v>0</v>
      </c>
      <c r="AK101" s="13">
        <v>0</v>
      </c>
      <c r="AL101" s="13">
        <v>0</v>
      </c>
      <c r="AM101" s="13">
        <v>0</v>
      </c>
      <c r="AN101" s="13">
        <v>656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64.5" customHeight="1" x14ac:dyDescent="0.25">
      <c r="A102" s="18" t="s">
        <v>218</v>
      </c>
      <c r="B102" s="19" t="s">
        <v>219</v>
      </c>
      <c r="C102" s="20">
        <v>410</v>
      </c>
      <c r="D102" s="19" t="s">
        <v>35</v>
      </c>
      <c r="E102" s="19" t="s">
        <v>81</v>
      </c>
      <c r="F102" s="29">
        <v>110</v>
      </c>
      <c r="G102" s="29">
        <v>0</v>
      </c>
      <c r="H102" s="29">
        <v>0</v>
      </c>
      <c r="I102" s="18" t="s">
        <v>218</v>
      </c>
      <c r="J102" s="19" t="s">
        <v>219</v>
      </c>
      <c r="K102" s="20">
        <v>410</v>
      </c>
      <c r="L102" s="19" t="s">
        <v>35</v>
      </c>
      <c r="M102" s="19" t="s">
        <v>81</v>
      </c>
      <c r="N102" s="29">
        <v>110</v>
      </c>
      <c r="O102" s="29">
        <v>0</v>
      </c>
      <c r="P102" s="29">
        <v>0</v>
      </c>
      <c r="Q102" s="20">
        <v>410</v>
      </c>
      <c r="R102" s="19" t="s">
        <v>35</v>
      </c>
      <c r="S102" s="20">
        <v>1</v>
      </c>
      <c r="T102" s="29">
        <v>110</v>
      </c>
      <c r="U102" s="29" t="s">
        <v>81</v>
      </c>
      <c r="V102" s="29">
        <v>110</v>
      </c>
      <c r="W102" s="29">
        <v>0</v>
      </c>
      <c r="X102" s="29">
        <v>0</v>
      </c>
      <c r="Y102" s="30" t="s">
        <v>218</v>
      </c>
      <c r="Z102" s="29" t="s">
        <v>219</v>
      </c>
      <c r="AA102" s="29">
        <v>410</v>
      </c>
      <c r="AB102" s="29" t="s">
        <v>35</v>
      </c>
      <c r="AC102" s="29" t="s">
        <v>81</v>
      </c>
      <c r="AD102" s="29">
        <v>110</v>
      </c>
      <c r="AE102" s="29">
        <v>0</v>
      </c>
      <c r="AF102" s="29">
        <v>0</v>
      </c>
      <c r="AG102" s="30" t="s">
        <v>218</v>
      </c>
      <c r="AH102" s="29" t="s">
        <v>219</v>
      </c>
      <c r="AI102" s="29">
        <v>0</v>
      </c>
      <c r="AJ102" s="29" t="s">
        <v>35</v>
      </c>
      <c r="AK102" s="29" t="s">
        <v>81</v>
      </c>
      <c r="AL102" s="29">
        <v>110</v>
      </c>
      <c r="AM102" s="29">
        <v>0</v>
      </c>
      <c r="AN102" s="29">
        <v>0</v>
      </c>
      <c r="AO102" s="13"/>
      <c r="AP102" s="13"/>
      <c r="AQ102" s="13"/>
      <c r="AR102" s="15"/>
    </row>
    <row r="103" spans="1:44" ht="17.100000000000001" customHeight="1" x14ac:dyDescent="0.25">
      <c r="A103" s="11" t="s">
        <v>208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/>
      <c r="R103" s="12"/>
      <c r="S103" s="12"/>
      <c r="T103" s="13">
        <f>T16+T19+T24+T32+T37+T45+T47+T53+T63+T66+T69+T79+T82+T85+T91</f>
        <v>20272.8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13302.4</v>
      </c>
      <c r="AJ103" s="13">
        <v>0</v>
      </c>
      <c r="AK103" s="13">
        <v>0</v>
      </c>
      <c r="AL103" s="13">
        <v>0</v>
      </c>
      <c r="AM103" s="13">
        <v>0</v>
      </c>
      <c r="AN103" s="13">
        <v>13117.4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15" x14ac:dyDescent="0.25"/>
    <row r="108" spans="1:44" ht="7.5" customHeight="1" x14ac:dyDescent="0.25"/>
    <row r="109" spans="1:44" ht="14.25" hidden="1" customHeight="1" x14ac:dyDescent="0.25"/>
    <row r="110" spans="1:44" ht="14.25" hidden="1" customHeight="1" x14ac:dyDescent="0.25"/>
    <row r="111" spans="1:44" ht="48" customHeight="1" x14ac:dyDescent="0.4">
      <c r="A111" s="34" t="s">
        <v>210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</row>
  </sheetData>
  <mergeCells count="34">
    <mergeCell ref="A111:AN111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R13:AR14"/>
    <mergeCell ref="AM13:AM14"/>
    <mergeCell ref="S13:S14"/>
    <mergeCell ref="AP13:AP14"/>
    <mergeCell ref="AO13:AO14"/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2022-06-03T08:40:38Z</dcterms:modified>
</cp:coreProperties>
</file>